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1.2025." sheetId="1" r:id="GemRid5740"/>
  </sheets>
  <definedNames/>
  <calcPr calcId="124519"/>
</workbook>
</file>

<file path=xl/sharedStrings.xml><?xml version="1.0" encoding="utf-8"?>
<sst xmlns="http://schemas.openxmlformats.org/spreadsheetml/2006/main" count="39" uniqueCount="39">
  <si>
    <t>KURSNA LISTA BANJALUČKE BERZE - 29.01.2025.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</si>
  <si>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</si>
  <si>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</si>
  <si>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</si>
  <si>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</si>
  <si>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</si>
  <si>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</si>
  <si>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</si>
  <si>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</si>
  <si>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</si>
  <si>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</si>
  <si>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</si>
  <si>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</si>
  <si>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</si>
  <si>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</si>
  <si>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</si>
  <si>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</si>
  <si>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</si>
  <si>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</si>
  <si>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</si>
  <si>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BOKS-R-A</t>
  </si>
  <si>
    <t>Boksit a.d. Milići</t>
  </si>
  <si>
    <t>0,4</t>
  </si>
  <si>
    <t/>
  </si>
  <si>
    <t>Efektivni prinos do dospijeća %</t>
  </si>
  <si>
    <t>Min cijena</t>
  </si>
  <si>
    <t>Broj prometovanih HOV</t>
  </si>
  <si>
    <t>Službeno berzansko tržište - Tržište obveznica</t>
  </si>
  <si>
    <t>MDPF-O-F</t>
  </si>
  <si>
    <t>MKD PRO FIN d.o.o. Istočno Sarajevo - 6. emisija</t>
  </si>
  <si>
    <t>100</t>
  </si>
  <si>
    <t>MDPF-O-L</t>
  </si>
  <si>
    <t>MKD PRO FIN d.o.o. Istočno Sarajevo - 12. emisija</t>
  </si>
  <si>
    <t>RSRS-O-T</t>
  </si>
  <si>
    <t>Republika Srpska - ratna šteta 18</t>
  </si>
  <si>
    <t>70</t>
  </si>
  <si>
    <t>75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</si>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</sst>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5740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941.82000000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3187.49000000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0.40000000</v>
      </c>
      <c r="I11" s="40">
        <v>0.40000000</v>
      </c>
      <c r="J11" s="41">
        <v>308</v>
      </c>
      <c r="K11" s="10">
        <v>123.20000000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27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28</v>
      </c>
      <c r="B16" s="47" t="s">
        <v>29</v>
      </c>
      <c r="C16" s="48">
        <v>7.807282</v>
      </c>
      <c r="D16" s="40" t="s">
        <v>23</v>
      </c>
      <c r="E16" s="40" t="s">
        <v>30</v>
      </c>
      <c r="F16" s="40" t="s">
        <v>30</v>
      </c>
      <c r="G16" s="40">
        <v>0.00000000</v>
      </c>
      <c r="H16" s="40">
        <v>100.00000000</v>
      </c>
      <c r="I16" s="40">
        <v>100.00000000</v>
      </c>
      <c r="J16" s="41">
        <v>5</v>
      </c>
      <c r="K16" s="10">
        <v>264.00000000</v>
      </c>
    </row>
    <row r="17">
      <c r="A17" s="37" t="s">
        <v>31</v>
      </c>
      <c r="B17" s="47" t="s">
        <v>32</v>
      </c>
      <c r="C17" s="48">
        <v>7.776839</v>
      </c>
      <c r="D17" s="40" t="s">
        <v>23</v>
      </c>
      <c r="E17" s="40" t="s">
        <v>30</v>
      </c>
      <c r="F17" s="40" t="s">
        <v>30</v>
      </c>
      <c r="G17" s="40">
        <v>0.00000000</v>
      </c>
      <c r="H17" s="40">
        <v>100.00000000</v>
      </c>
      <c r="I17" s="40">
        <v>100.00000000</v>
      </c>
      <c r="J17" s="41">
        <v>18709</v>
      </c>
      <c r="K17" s="10">
        <v>18243.98000000</v>
      </c>
    </row>
    <row r="18">
      <c r="A18" s="37" t="s">
        <v>33</v>
      </c>
      <c r="B18" s="47" t="s">
        <v>34</v>
      </c>
      <c r="C18" s="48">
        <v>6.344328</v>
      </c>
      <c r="D18" s="40" t="s">
        <v>35</v>
      </c>
      <c r="E18" s="40" t="s">
        <v>36</v>
      </c>
      <c r="F18" s="40" t="s">
        <v>35</v>
      </c>
      <c r="G18" s="40">
        <v>0.00000000</v>
      </c>
      <c r="H18" s="40">
        <v>70.00000000</v>
      </c>
      <c r="I18" s="40">
        <v>70.00000000</v>
      </c>
      <c r="J18" s="41">
        <v>10000</v>
      </c>
      <c r="K18" s="10">
        <v>7000.00000000</v>
      </c>
    </row>
    <row r="19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3"/>
    </row>
    <row r="20">
      <c r="A20" s="49" t="s">
        <v>37</v>
      </c>
      <c r="B20" s="50"/>
      <c r="C20" s="50"/>
      <c r="D20" s="50"/>
      <c r="E20" s="50"/>
      <c r="F20" s="50"/>
      <c r="G20" s="50"/>
      <c r="H20" s="50"/>
      <c r="I20" s="51"/>
      <c r="J20" s="52">
        <f ca="1">SUM(J11:J19)</f>
        <v>0</v>
      </c>
      <c r="K20" s="53">
        <f ca="1">SUM(K11:K19)</f>
        <v>0</v>
      </c>
    </row>
    <row r="21">
      <c r="A21" s="54" t="s">
        <v>38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</row>
    <row r="22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6">
    <mergeCell ref="A19:K19"/>
    <mergeCell ref="A15:K15"/>
    <mergeCell ref="A10:K10"/>
    <mergeCell ref="A9:K9"/>
    <mergeCell ref="A2:G5"/>
    <mergeCell ref="A6:K6"/>
    <mergeCell ref="F7:K7"/>
    <mergeCell ref="A14:K14"/>
    <mergeCell ref="A12:K12"/>
    <mergeCell ref="A21:K151"/>
    <mergeCell ref="A20:I20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